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2905/388359512/"/>
    </mc:Choice>
  </mc:AlternateContent>
  <bookViews>
    <workbookView xWindow="-120" yWindow="-120" windowWidth="38640" windowHeight="21240"/>
  </bookViews>
  <sheets>
    <sheet name="PREDRAČUN" sheetId="3" r:id="rId1"/>
  </sheets>
  <definedNames>
    <definedName name="_Hlk127191626" localSheetId="0">PREDRAČUN!#REF!</definedName>
    <definedName name="_xlnm.Print_Area" localSheetId="0">PREDRAČUN!$A$1:$J$80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5" i="3" l="1"/>
  <c r="I53" i="3"/>
  <c r="I51" i="3"/>
  <c r="F59" i="3" l="1"/>
  <c r="G59" i="3" s="1"/>
  <c r="I59" i="3" s="1"/>
  <c r="F55" i="3"/>
  <c r="G55" i="3" s="1"/>
  <c r="F51" i="3"/>
  <c r="G51" i="3" s="1"/>
  <c r="F53" i="3"/>
  <c r="F57" i="3"/>
  <c r="G57" i="3" s="1"/>
  <c r="I57" i="3" s="1"/>
  <c r="G53" i="3"/>
  <c r="F49" i="3"/>
  <c r="G49" i="3" s="1"/>
  <c r="I49" i="3" s="1"/>
  <c r="F47" i="3"/>
  <c r="G47" i="3" s="1"/>
  <c r="I47" i="3" s="1"/>
  <c r="F45" i="3"/>
  <c r="G45" i="3" s="1"/>
  <c r="I45" i="3" s="1"/>
  <c r="F31" i="3"/>
  <c r="G31" i="3" s="1"/>
  <c r="I31" i="3" s="1"/>
  <c r="F32" i="3"/>
  <c r="G32" i="3" s="1"/>
  <c r="I32" i="3" s="1"/>
  <c r="I33" i="3" l="1"/>
  <c r="F24" i="3"/>
  <c r="G24" i="3" s="1"/>
  <c r="I24" i="3" s="1"/>
  <c r="F25" i="3"/>
  <c r="G25" i="3" s="1"/>
  <c r="I25" i="3" s="1"/>
  <c r="F26" i="3"/>
  <c r="G26" i="3" s="1"/>
  <c r="I26" i="3" s="1"/>
  <c r="F27" i="3"/>
  <c r="G27" i="3" s="1"/>
  <c r="I27" i="3" s="1"/>
  <c r="F15" i="3"/>
  <c r="G15" i="3" s="1"/>
  <c r="I15" i="3" s="1"/>
  <c r="F16" i="3"/>
  <c r="G16" i="3" s="1"/>
  <c r="I16" i="3" s="1"/>
  <c r="I17" i="3" l="1"/>
  <c r="I28" i="3"/>
  <c r="F41" i="3"/>
  <c r="G41" i="3" s="1"/>
  <c r="I41" i="3" s="1"/>
  <c r="F43" i="3"/>
  <c r="G43" i="3" s="1"/>
  <c r="I43" i="3" s="1"/>
  <c r="F39" i="3"/>
  <c r="G39" i="3" s="1"/>
  <c r="I39" i="3" s="1"/>
  <c r="F21" i="3"/>
  <c r="G21" i="3" s="1"/>
  <c r="I21" i="3" s="1"/>
  <c r="F35" i="3"/>
  <c r="G35" i="3" s="1"/>
  <c r="I35" i="3" s="1"/>
  <c r="F37" i="3"/>
  <c r="G37" i="3" s="1"/>
  <c r="I37" i="3" s="1"/>
  <c r="F19" i="3" l="1"/>
  <c r="G19" i="3" s="1"/>
  <c r="I19" i="3" s="1"/>
</calcChain>
</file>

<file path=xl/sharedStrings.xml><?xml version="1.0" encoding="utf-8"?>
<sst xmlns="http://schemas.openxmlformats.org/spreadsheetml/2006/main" count="93" uniqueCount="72">
  <si>
    <t>KRAJ DOBAVE:</t>
  </si>
  <si>
    <t xml:space="preserve">DOBAVNI ROK: </t>
  </si>
  <si>
    <t>PLAČILO</t>
  </si>
  <si>
    <t>Ponudnik mora izpolniti vse zahtevane podatke v predračunu!</t>
  </si>
  <si>
    <t>VELJAVNOST PONUDBE:</t>
  </si>
  <si>
    <t>Ponudniku ni dovoljeno spreminjanje vsebine zahtev naročnika. Če naročnik ugotovi, da je ponudnik vsebino spreminjal, bo ponudnik v tem delu izločen iz nadaljnje obravnave.</t>
  </si>
  <si>
    <t>kos</t>
  </si>
  <si>
    <t xml:space="preserve">Cena na EM brez DDV v € </t>
  </si>
  <si>
    <t>Stopnja
 DDV V %</t>
  </si>
  <si>
    <t>Vrednost DDV v €</t>
  </si>
  <si>
    <t>Cena na EM z DDV v €</t>
  </si>
  <si>
    <t>Artikel</t>
  </si>
  <si>
    <t>EM</t>
  </si>
  <si>
    <t>Skupna vrednost po predmetu v €</t>
  </si>
  <si>
    <t>Količina</t>
  </si>
  <si>
    <t>Najkasneje v 30ih dneh. Rok plačila začne teči naslednji dan od uradnega prejema računa na naslovu naročnika.</t>
  </si>
  <si>
    <t>90 dni, šteto od datuma določenega za oddajo ponudb.</t>
  </si>
  <si>
    <t>Ponudnik:</t>
  </si>
  <si>
    <t>Datum:</t>
  </si>
  <si>
    <t>PRILOGA: PREDRAČUN ENOSTAVNI</t>
  </si>
  <si>
    <t>PREDMET/SKLOP</t>
  </si>
  <si>
    <t>Blago, ki je predmet JN mora v celoti ustrezati tehničnemu opisu, ki je naveden v razpisni dokumentaciji v poglavju V</t>
  </si>
  <si>
    <t>4*5</t>
  </si>
  <si>
    <t>4+6</t>
  </si>
  <si>
    <t>7*8</t>
  </si>
  <si>
    <t>MORS 92/2025-ODP; NAKUP STREŽNIŠKE OPREME</t>
  </si>
  <si>
    <r>
      <t xml:space="preserve">PONUDNIK ODDA PONUDBO ZA CELOTNO JAVNO NAROČILO ALI ZA POSAMEZEN SKLOP JAVNEGA NAROČILA, PRI ČEMER </t>
    </r>
    <r>
      <rPr>
        <b/>
        <u/>
        <sz val="10"/>
        <color theme="1"/>
        <rFont val="Arial"/>
        <family val="2"/>
        <charset val="238"/>
      </rPr>
      <t>MORA PRI POSAMEZNEM SKLOPU PONUDITI VSE POZICIJE</t>
    </r>
    <r>
      <rPr>
        <b/>
        <sz val="10"/>
        <color theme="1"/>
        <rFont val="Arial"/>
        <family val="2"/>
        <charset val="238"/>
      </rPr>
      <t>.</t>
    </r>
  </si>
  <si>
    <t>Sklop</t>
  </si>
  <si>
    <t>Številka ponudbe:</t>
  </si>
  <si>
    <t>Naveden v tabeli V. Tehnične specifikacije kot tudi v samem predračunu, navedenem v stolpcu 11.</t>
  </si>
  <si>
    <t>Garancija (mesecev)</t>
  </si>
  <si>
    <t>Rok dobave (najkasneje do)</t>
  </si>
  <si>
    <t xml:space="preserve">V času garancijskega roka morajo biti v Republiki Sloveniji, na stroške dobavitelja, zagotovljena morebitna popravila. </t>
  </si>
  <si>
    <t xml:space="preserve">VTC sistem  </t>
  </si>
  <si>
    <t>1A</t>
  </si>
  <si>
    <t>1B</t>
  </si>
  <si>
    <t xml:space="preserve">VTC sistem tip 1- Poly Studio USB z dodatnim mikrofonom in VESA nosilcem   </t>
  </si>
  <si>
    <t xml:space="preserve">VTC sistem tip 4- Poly Studio X70 z Poly TC8 krmilnikom, Poly Trio C60, 75'' zaslon s stojalom  1kpl </t>
  </si>
  <si>
    <t>kpl</t>
  </si>
  <si>
    <t xml:space="preserve">Multifunkcijska naprava Level B  TEMPEST A4  </t>
  </si>
  <si>
    <t xml:space="preserve">MALA KOMUNIKACIJSKA OMARA SDIP-27 Level B TEMPEST </t>
  </si>
  <si>
    <r>
      <t xml:space="preserve">XVR licenca s podporno enoto </t>
    </r>
    <r>
      <rPr>
        <sz val="10"/>
        <color rgb="FF00B050"/>
        <rFont val="Arial"/>
        <family val="2"/>
        <charset val="238"/>
      </rPr>
      <t xml:space="preserve"> </t>
    </r>
  </si>
  <si>
    <t>4A</t>
  </si>
  <si>
    <t>4B</t>
  </si>
  <si>
    <t>4C</t>
  </si>
  <si>
    <t>4D</t>
  </si>
  <si>
    <t>Skupaj sklop 1:</t>
  </si>
  <si>
    <t>Skupaj sklop 4:</t>
  </si>
  <si>
    <t>Namizni računalnik</t>
  </si>
  <si>
    <t>Zaslon</t>
  </si>
  <si>
    <t>Miška, tipkovnica</t>
  </si>
  <si>
    <t>Posodobitev XVR licence+1leto podpore</t>
  </si>
  <si>
    <t xml:space="preserve">Grafična delovna postaja za GIS podporo </t>
  </si>
  <si>
    <t>5A</t>
  </si>
  <si>
    <t>5B</t>
  </si>
  <si>
    <t>Skupaj sklop 5:</t>
  </si>
  <si>
    <t>Grafična delovna postaja</t>
  </si>
  <si>
    <t>Zaslon 32''</t>
  </si>
  <si>
    <t xml:space="preserve">Programska oprema Vmware </t>
  </si>
  <si>
    <t xml:space="preserve">Zmogljiv manjši osebni računalnik - SFF </t>
  </si>
  <si>
    <t xml:space="preserve">Robustni prenosni računalnik </t>
  </si>
  <si>
    <t xml:space="preserve">Računalnik komplet (PC, miška, tipkovnica) -delovna postaja za AI </t>
  </si>
  <si>
    <t xml:space="preserve">Prenosni računalnik </t>
  </si>
  <si>
    <r>
      <t xml:space="preserve">Tablični računalnik </t>
    </r>
    <r>
      <rPr>
        <sz val="10"/>
        <color rgb="FF0070C0"/>
        <rFont val="Arial"/>
        <family val="2"/>
        <charset val="238"/>
      </rPr>
      <t xml:space="preserve"> </t>
    </r>
  </si>
  <si>
    <t xml:space="preserve">Prenosnik MacBook Pro, 14-palčni </t>
  </si>
  <si>
    <t xml:space="preserve">Zmogljiva prenosna delovna postaja za AVF produkcijo </t>
  </si>
  <si>
    <t xml:space="preserve">Tiskalnik velikoformatni 44'' </t>
  </si>
  <si>
    <r>
      <t xml:space="preserve">Tiskalnik velikoformatni 44'' z optičnim čitalcem </t>
    </r>
    <r>
      <rPr>
        <sz val="10"/>
        <color rgb="FF0070C0"/>
        <rFont val="Arial"/>
        <family val="2"/>
        <charset val="238"/>
      </rPr>
      <t xml:space="preserve"> </t>
    </r>
  </si>
  <si>
    <t xml:space="preserve">Barvni ploter A0 </t>
  </si>
  <si>
    <r>
      <t xml:space="preserve">Tiskalnik velikoformatni 36'' </t>
    </r>
    <r>
      <rPr>
        <sz val="10"/>
        <color rgb="FF0070C0"/>
        <rFont val="Arial"/>
        <family val="2"/>
        <charset val="238"/>
      </rPr>
      <t xml:space="preserve"> </t>
    </r>
  </si>
  <si>
    <r>
      <t xml:space="preserve">Barvni foto tiskalnik A3 </t>
    </r>
    <r>
      <rPr>
        <sz val="10"/>
        <color rgb="FF0070C0"/>
        <rFont val="Arial"/>
        <family val="2"/>
        <charset val="238"/>
      </rPr>
      <t xml:space="preserve"> </t>
    </r>
  </si>
  <si>
    <t xml:space="preserve">• sklop 4: Izobraževalni center, Zabrv 12, 1292 IG,  
• sklop 15 : MORS, GŠSV, Vojkova cesta 55, Ljubljana, 
• sklop 6: MORS, Dimičeva 15, Ljubljana, 
• sklop 7: 430 MOD-Vojašnica slovenskih pomorščakov, Jadranska cesta 9, 6280 Ankaran, 
• sklop 1, 2, 3, 5, 8, 9 in 12 : Centralno skladišče MORS, Koščeva 6, 1210 Ljubljana-Šentvid, 
• sklop 10, 11: Skladišče URSZR, Obvozna cesta 112, Ljubljana-Šentvid,
• Sklop 13, 17 in 18: PDRIU, Kadetnica MB, Engelsova ulica 15, Maribor.
• Sklop 14: 
o 1 kpl Vojašnica Edvarda Peperka, Leskoškova cesta7, 1000 Ljubljana
o 1 kpl Vojašnica Petra Petriča, Bleiweisova cesta 32, 4000 Kranj
o 1 kpl Vojašnica Jerneja Molana, Cerklje ob Krki 4a, 8263 Cerklje ob Krki
• Sklop 16: 
o 1 kpl Vojašnica Petra Petriča Bleiweisova 32, 4000 Kranj.
o 1 kpl Vojašnica slovenskih pomorščakov Jadranska c. 11, 6280 Ankaran.
• sklop 4: Izobraževalni center, Zabrv 12, 1292 IG,  
• sklop 15 : MORS, GŠSV, Vojkova cesta 55, Ljubljana, 
• sklop 6: MORS, Dimičeva 15, Ljubljana, 
• sklop 7: 430 MOD-Vojašnica slovenskih pomorščakov, Jadranska cesta 9, 6280 Ankaran, 
• sklop 1, 2, 3, 5, 8, 9 in 12 : Centralno skladišče MORS, Koščeva 6, 1210 Ljubljana-Šentvid, 
• sklop 10, 11: Skladišče URSZR, Obvozna pot 112, Ljubljana-Šentvid,
• Sklop 13, 17 in 18: PDRIU, Kadetnica MB, Engelsova ulica 15, Maribor.
• Sklop 14: 
o 1 kpl Vojašnica Edvarda Peperka, Leskoškova cesta7, 1000 Ljubljana
o 1 kpl Vojašnica Petra Petriča, Bleiweisova cesta 32, 4000 Kranj
o 1 kpl Vojašnica Jerneja Molana, Cerklje ob Krki 4a, 8263 Cerklje ob Krki
• Sklop 16: 
o 1 kpl Vojašnica Petra Petriča Bleiweisova 32, 4000 Kranj.
o 1 kpl Vojašnica slovenskih pomorščakov Jadranska c. 11, 6280 Ankaran.
• sklop 4: Izobraževalni center, Zabrv 12, 1292 IG,  
• sklop 15 : MORS, GŠSV, Vojkova cesta 55, Ljubljana, 
• sklop 6: MORS, Dimičeva 15, Ljubljana, 
• sklop 7: 430 MOD-Vojašnica slovenskih pomorščakov, Jadranska cesta 9, 6280 Ankaran, 
• sklop 1, 2, 3, 5, 8, 9 in 12 : Centralno skladišče MORS, Koščeva 6, 1210 Ljubljana-Šentvid, 
• sklop 10, 11: Skladišče URSZR, Obvozna pot 112, Ljubljana-Šentvid,
• Sklop 13, 17 in 18: PDRIU, Kadetnica MB, Engelsova ulica 15, Maribor.
• Sklop 14: 
o 1 kpl Vojašnica Edvarda Peperka, Leskoškova cesta7, 1000 Ljubljana
o 1 kpl Vojašnica Petra Petriča, Bleiweisova cesta 32, 4000 Kranj
o 1 kpl Vojašnica Jerneja Molana, Cerklje ob Krki 4a, 8263 Cerklje ob Krki
• Sklop 16: 
o 1 kpl Vojašnica Petra Petriča Bleiweisova 32, 4000 Kranj.
o 1 kpl Vojašnica slovenskih pomorščakov Jadranska c. 11, 6280 Ankaran.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</si>
</sst>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0"/>
      <color rgb="FF0070C0"/>
      <name val="Arial"/>
      <family val="2"/>
      <charset val="238"/>
    </font>
    <font>
      <b/>
      <sz val="8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3" fillId="0" borderId="0" xfId="0" applyFont="1" applyAlignment="1"/>
    <xf numFmtId="0" fontId="1" fillId="0" borderId="2" xfId="0" applyFont="1" applyBorder="1" applyAlignment="1"/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/>
    <xf numFmtId="0" fontId="6" fillId="0" borderId="0" xfId="0" applyFont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2" fillId="0" borderId="0" xfId="0" applyFont="1" applyAlignment="1"/>
    <xf numFmtId="4" fontId="1" fillId="0" borderId="0" xfId="0" applyNumberFormat="1" applyFont="1" applyAlignment="1"/>
    <xf numFmtId="164" fontId="1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1" xfId="0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0" borderId="7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2" fillId="3" borderId="0" xfId="0" applyFont="1" applyFill="1" applyBorder="1" applyAlignment="1">
      <alignment horizontal="right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vertical="center"/>
    </xf>
    <xf numFmtId="0" fontId="2" fillId="0" borderId="0" xfId="0" applyFont="1" applyFill="1" applyAlignment="1" applyProtection="1">
      <alignment horizontal="center"/>
      <protection locked="0" hidden="1"/>
    </xf>
    <xf numFmtId="0" fontId="5" fillId="5" borderId="1" xfId="0" applyFont="1" applyFill="1" applyBorder="1" applyAlignment="1">
      <alignment horizontal="center" vertical="center" wrapText="1"/>
    </xf>
    <xf numFmtId="4" fontId="5" fillId="5" borderId="1" xfId="0" applyNumberFormat="1" applyFont="1" applyFill="1" applyBorder="1" applyAlignment="1">
      <alignment horizontal="center" vertical="center" wrapText="1"/>
    </xf>
    <xf numFmtId="10" fontId="5" fillId="5" borderId="1" xfId="0" applyNumberFormat="1" applyFont="1" applyFill="1" applyBorder="1" applyAlignment="1">
      <alignment horizontal="center" vertical="center" wrapText="1"/>
    </xf>
    <xf numFmtId="0" fontId="5" fillId="6" borderId="0" xfId="0" applyFont="1" applyFill="1" applyAlignment="1"/>
    <xf numFmtId="0" fontId="3" fillId="6" borderId="0" xfId="0" applyFont="1" applyFill="1" applyAlignment="1"/>
    <xf numFmtId="0" fontId="1" fillId="6" borderId="0" xfId="0" applyFont="1" applyFill="1" applyAlignment="1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4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2" fillId="7" borderId="1" xfId="0" applyFont="1" applyFill="1" applyBorder="1"/>
    <xf numFmtId="0" fontId="2" fillId="0" borderId="1" xfId="0" applyFont="1" applyFill="1" applyBorder="1"/>
    <xf numFmtId="0" fontId="2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/>
    <xf numFmtId="0" fontId="1" fillId="0" borderId="5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1" fillId="0" borderId="12" xfId="0" applyFont="1" applyBorder="1" applyAlignment="1">
      <alignment horizontal="justify" vertical="center" wrapText="1"/>
    </xf>
    <xf numFmtId="0" fontId="11" fillId="0" borderId="13" xfId="0" applyFont="1" applyBorder="1" applyAlignment="1">
      <alignment horizontal="justify" vertical="center" wrapText="1"/>
    </xf>
    <xf numFmtId="0" fontId="2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/>
    </xf>
    <xf numFmtId="10" fontId="1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0" xfId="0" applyFont="1"/>
    <xf numFmtId="0" fontId="2" fillId="0" borderId="0" xfId="0" applyFont="1"/>
    <xf numFmtId="14" fontId="1" fillId="0" borderId="5" xfId="0" applyNumberFormat="1" applyFont="1" applyBorder="1" applyAlignment="1">
      <alignment horizontal="center"/>
    </xf>
    <xf numFmtId="0" fontId="2" fillId="8" borderId="5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12" fillId="0" borderId="0" xfId="0" applyFont="1"/>
    <xf numFmtId="0" fontId="2" fillId="0" borderId="0" xfId="0" applyFont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right" vertical="center"/>
    </xf>
    <xf numFmtId="0" fontId="2" fillId="0" borderId="9" xfId="0" applyFont="1" applyFill="1" applyBorder="1" applyAlignment="1">
      <alignment horizontal="right" vertical="center"/>
    </xf>
    <xf numFmtId="1" fontId="1" fillId="0" borderId="5" xfId="0" applyNumberFormat="1" applyFont="1" applyBorder="1" applyAlignment="1">
      <alignment horizontal="center" vertical="center"/>
    </xf>
    <xf numFmtId="1" fontId="1" fillId="0" borderId="10" xfId="0" applyNumberFormat="1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6" fillId="0" borderId="0" xfId="0" applyFont="1" applyFill="1" applyAlignment="1">
      <alignment horizontal="left" vertical="top" wrapText="1"/>
    </xf>
    <xf numFmtId="0" fontId="5" fillId="6" borderId="0" xfId="0" applyFont="1" applyFill="1" applyAlignment="1">
      <alignment horizontal="left"/>
    </xf>
    <xf numFmtId="164" fontId="1" fillId="5" borderId="4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164" fontId="1" fillId="5" borderId="9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1" fontId="1" fillId="0" borderId="7" xfId="0" applyNumberFormat="1" applyFont="1" applyBorder="1" applyAlignment="1">
      <alignment horizontal="center" vertical="center"/>
    </xf>
  </cellXfs>
  <cellStyles count="1">
    <cellStyle name="Navadno" xfId="0" builtinId="0"/>
  </cellStyles>
  <dxfs count="2"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99FF99"/>
      <color rgb="FF0DA314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7"/>
  <sheetViews>
    <sheetView tabSelected="1" topLeftCell="A12" zoomScaleNormal="100" zoomScaleSheetLayoutView="100" workbookViewId="0">
      <selection activeCell="I59" sqref="I59"/>
    </sheetView>
  </sheetViews>
  <sheetFormatPr defaultColWidth="9.140625" defaultRowHeight="12.75" x14ac:dyDescent="0.2"/>
  <cols>
    <col min="1" max="1" width="11" style="22" customWidth="1"/>
    <col min="2" max="2" width="44.42578125" style="13" customWidth="1"/>
    <col min="3" max="3" width="14.28515625" style="13" customWidth="1"/>
    <col min="4" max="4" width="12.42578125" style="13" customWidth="1"/>
    <col min="5" max="5" width="12.28515625" style="13" customWidth="1"/>
    <col min="6" max="7" width="16" style="13" customWidth="1"/>
    <col min="8" max="8" width="13.28515625" style="13" customWidth="1"/>
    <col min="9" max="9" width="17.42578125" style="13" customWidth="1"/>
    <col min="10" max="10" width="10.42578125" style="29" customWidth="1"/>
    <col min="11" max="11" width="19.5703125" style="29" customWidth="1"/>
    <col min="12" max="16384" width="9.140625" style="13"/>
  </cols>
  <sheetData>
    <row r="1" spans="1:11" x14ac:dyDescent="0.2">
      <c r="A1" s="41" t="s">
        <v>19</v>
      </c>
      <c r="B1" s="42"/>
    </row>
    <row r="2" spans="1:11" s="19" customFormat="1" x14ac:dyDescent="0.2">
      <c r="A2" s="41"/>
      <c r="B2" s="42"/>
      <c r="J2" s="29"/>
      <c r="K2" s="29"/>
    </row>
    <row r="3" spans="1:11" x14ac:dyDescent="0.2">
      <c r="A3" s="101" t="s">
        <v>25</v>
      </c>
      <c r="B3" s="101"/>
      <c r="F3" s="19"/>
    </row>
    <row r="4" spans="1:11" s="19" customFormat="1" x14ac:dyDescent="0.2">
      <c r="A4" s="5"/>
      <c r="B4" s="1"/>
      <c r="J4" s="29"/>
      <c r="K4" s="29"/>
    </row>
    <row r="5" spans="1:11" x14ac:dyDescent="0.2">
      <c r="A5" s="5" t="s">
        <v>17</v>
      </c>
      <c r="B5" s="43"/>
      <c r="C5" s="43"/>
      <c r="D5" s="43"/>
    </row>
    <row r="6" spans="1:11" x14ac:dyDescent="0.2">
      <c r="A6" s="5"/>
      <c r="B6" s="1"/>
    </row>
    <row r="7" spans="1:11" x14ac:dyDescent="0.2">
      <c r="A7" s="5"/>
      <c r="B7" s="8" t="s">
        <v>28</v>
      </c>
      <c r="C7" s="43"/>
      <c r="D7" s="19" t="s">
        <v>18</v>
      </c>
      <c r="E7" s="43"/>
      <c r="F7" s="43"/>
    </row>
    <row r="8" spans="1:11" x14ac:dyDescent="0.2">
      <c r="A8" s="5"/>
      <c r="B8" s="1"/>
      <c r="C8" s="8"/>
    </row>
    <row r="9" spans="1:11" x14ac:dyDescent="0.2">
      <c r="A9" s="5"/>
      <c r="B9" s="1"/>
      <c r="C9" s="2"/>
    </row>
    <row r="10" spans="1:11" ht="25.5" customHeight="1" x14ac:dyDescent="0.2">
      <c r="A10" s="38" t="s">
        <v>27</v>
      </c>
      <c r="B10" s="38" t="s">
        <v>11</v>
      </c>
      <c r="C10" s="38" t="s">
        <v>12</v>
      </c>
      <c r="D10" s="39" t="s">
        <v>7</v>
      </c>
      <c r="E10" s="40" t="s">
        <v>8</v>
      </c>
      <c r="F10" s="39" t="s">
        <v>9</v>
      </c>
      <c r="G10" s="39" t="s">
        <v>10</v>
      </c>
      <c r="H10" s="39" t="s">
        <v>14</v>
      </c>
      <c r="I10" s="39" t="s">
        <v>13</v>
      </c>
      <c r="J10" s="39" t="s">
        <v>30</v>
      </c>
      <c r="K10" s="39" t="s">
        <v>31</v>
      </c>
    </row>
    <row r="11" spans="1:11" ht="12.75" customHeight="1" x14ac:dyDescent="0.2">
      <c r="A11" s="106">
        <v>1</v>
      </c>
      <c r="B11" s="107">
        <v>2</v>
      </c>
      <c r="C11" s="82">
        <v>3</v>
      </c>
      <c r="D11" s="82">
        <v>4</v>
      </c>
      <c r="E11" s="82">
        <v>5</v>
      </c>
      <c r="F11" s="9">
        <v>6</v>
      </c>
      <c r="G11" s="9">
        <v>7</v>
      </c>
      <c r="H11" s="82">
        <v>8</v>
      </c>
      <c r="I11" s="14">
        <v>9</v>
      </c>
      <c r="J11" s="82">
        <v>10</v>
      </c>
      <c r="K11" s="82">
        <v>11</v>
      </c>
    </row>
    <row r="12" spans="1:11" ht="12.75" customHeight="1" x14ac:dyDescent="0.2">
      <c r="A12" s="106"/>
      <c r="B12" s="108"/>
      <c r="C12" s="83"/>
      <c r="D12" s="83"/>
      <c r="E12" s="83"/>
      <c r="F12" s="10" t="s">
        <v>22</v>
      </c>
      <c r="G12" s="10" t="s">
        <v>23</v>
      </c>
      <c r="H12" s="83"/>
      <c r="I12" s="14" t="s">
        <v>24</v>
      </c>
      <c r="J12" s="83"/>
      <c r="K12" s="83"/>
    </row>
    <row r="13" spans="1:11" ht="12.75" customHeight="1" x14ac:dyDescent="0.2">
      <c r="A13" s="84" t="s">
        <v>20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</row>
    <row r="14" spans="1:11" ht="12.75" customHeight="1" x14ac:dyDescent="0.2">
      <c r="A14" s="47">
        <v>1</v>
      </c>
      <c r="B14" s="48" t="s">
        <v>33</v>
      </c>
      <c r="C14" s="52"/>
      <c r="D14" s="73"/>
      <c r="E14" s="74"/>
      <c r="F14" s="74"/>
      <c r="G14" s="74"/>
      <c r="H14" s="74"/>
      <c r="I14" s="74"/>
      <c r="J14" s="74"/>
      <c r="K14" s="75"/>
    </row>
    <row r="15" spans="1:11" s="27" customFormat="1" ht="24" customHeight="1" x14ac:dyDescent="0.2">
      <c r="A15" s="50" t="s">
        <v>34</v>
      </c>
      <c r="B15" s="51" t="s">
        <v>36</v>
      </c>
      <c r="C15" s="6" t="s">
        <v>38</v>
      </c>
      <c r="D15" s="24"/>
      <c r="E15" s="25"/>
      <c r="F15" s="16">
        <f t="shared" ref="F15:F16" si="0">D15*E15</f>
        <v>0</v>
      </c>
      <c r="G15" s="24">
        <f t="shared" ref="G15:G16" si="1">D15+F15</f>
        <v>0</v>
      </c>
      <c r="H15" s="26">
        <v>10</v>
      </c>
      <c r="I15" s="31">
        <f t="shared" ref="I15:I16" si="2">H15*G15</f>
        <v>0</v>
      </c>
      <c r="J15" s="32">
        <v>60</v>
      </c>
      <c r="K15" s="88">
        <v>45964</v>
      </c>
    </row>
    <row r="16" spans="1:11" s="19" customFormat="1" ht="12.75" customHeight="1" x14ac:dyDescent="0.2">
      <c r="A16" s="46" t="s">
        <v>35</v>
      </c>
      <c r="B16" s="51" t="s">
        <v>37</v>
      </c>
      <c r="C16" s="6" t="s">
        <v>38</v>
      </c>
      <c r="D16" s="16"/>
      <c r="E16" s="15"/>
      <c r="F16" s="16">
        <f t="shared" si="0"/>
        <v>0</v>
      </c>
      <c r="G16" s="24">
        <f t="shared" si="1"/>
        <v>0</v>
      </c>
      <c r="H16" s="7">
        <v>1</v>
      </c>
      <c r="I16" s="31">
        <f t="shared" si="2"/>
        <v>0</v>
      </c>
      <c r="J16" s="30">
        <v>60</v>
      </c>
      <c r="K16" s="89"/>
    </row>
    <row r="17" spans="1:11" s="19" customFormat="1" ht="12.75" customHeight="1" x14ac:dyDescent="0.2">
      <c r="A17" s="93" t="s">
        <v>46</v>
      </c>
      <c r="B17" s="94"/>
      <c r="C17" s="94"/>
      <c r="D17" s="94"/>
      <c r="E17" s="94"/>
      <c r="F17" s="94"/>
      <c r="G17" s="94"/>
      <c r="H17" s="95"/>
      <c r="I17" s="16">
        <f>SUM(I15:I16)</f>
        <v>0</v>
      </c>
      <c r="J17" s="30"/>
      <c r="K17" s="30"/>
    </row>
    <row r="18" spans="1:11" s="19" customFormat="1" ht="12.75" customHeight="1" x14ac:dyDescent="0.2">
      <c r="A18" s="85"/>
      <c r="B18" s="86"/>
      <c r="C18" s="86"/>
      <c r="D18" s="86"/>
      <c r="E18" s="86"/>
      <c r="F18" s="86"/>
      <c r="G18" s="86"/>
      <c r="H18" s="86"/>
      <c r="I18" s="86"/>
      <c r="J18" s="86"/>
      <c r="K18" s="87"/>
    </row>
    <row r="19" spans="1:11" s="27" customFormat="1" ht="23.25" customHeight="1" x14ac:dyDescent="0.2">
      <c r="A19" s="47">
        <v>2</v>
      </c>
      <c r="B19" s="48" t="s">
        <v>39</v>
      </c>
      <c r="C19" s="6" t="s">
        <v>6</v>
      </c>
      <c r="D19" s="24"/>
      <c r="E19" s="25"/>
      <c r="F19" s="24">
        <f t="shared" ref="F19:F59" si="3">D19*E19</f>
        <v>0</v>
      </c>
      <c r="G19" s="17">
        <f t="shared" ref="G19:G59" si="4">D19+F19</f>
        <v>0</v>
      </c>
      <c r="H19" s="26">
        <v>2</v>
      </c>
      <c r="I19" s="24">
        <f t="shared" ref="I19:I59" si="5">H19*G19</f>
        <v>0</v>
      </c>
      <c r="J19" s="32">
        <v>36</v>
      </c>
      <c r="K19" s="55">
        <v>45981</v>
      </c>
    </row>
    <row r="20" spans="1:11" x14ac:dyDescent="0.2">
      <c r="A20" s="85"/>
      <c r="B20" s="86"/>
      <c r="C20" s="86"/>
      <c r="D20" s="86"/>
      <c r="E20" s="86"/>
      <c r="F20" s="86"/>
      <c r="G20" s="86"/>
      <c r="H20" s="86"/>
      <c r="I20" s="86"/>
      <c r="J20" s="86"/>
      <c r="K20" s="87"/>
    </row>
    <row r="21" spans="1:11" s="19" customFormat="1" x14ac:dyDescent="0.2">
      <c r="A21" s="47">
        <v>3</v>
      </c>
      <c r="B21" s="48" t="s">
        <v>40</v>
      </c>
      <c r="C21" s="6" t="s">
        <v>6</v>
      </c>
      <c r="D21" s="16"/>
      <c r="E21" s="15"/>
      <c r="F21" s="16">
        <f t="shared" si="3"/>
        <v>0</v>
      </c>
      <c r="G21" s="17">
        <f t="shared" si="4"/>
        <v>0</v>
      </c>
      <c r="H21" s="7">
        <v>2</v>
      </c>
      <c r="I21" s="16">
        <f t="shared" si="5"/>
        <v>0</v>
      </c>
      <c r="J21" s="30">
        <v>60</v>
      </c>
      <c r="K21" s="55">
        <v>45964</v>
      </c>
    </row>
    <row r="22" spans="1:11" s="19" customFormat="1" x14ac:dyDescent="0.2">
      <c r="A22" s="85"/>
      <c r="B22" s="86"/>
      <c r="C22" s="86"/>
      <c r="D22" s="86"/>
      <c r="E22" s="86"/>
      <c r="F22" s="86"/>
      <c r="G22" s="86"/>
      <c r="H22" s="86"/>
      <c r="I22" s="86"/>
      <c r="J22" s="86"/>
      <c r="K22" s="87"/>
    </row>
    <row r="23" spans="1:11" s="19" customFormat="1" ht="13.5" thickBot="1" x14ac:dyDescent="0.25">
      <c r="A23" s="44">
        <v>4</v>
      </c>
      <c r="B23" s="49" t="s">
        <v>41</v>
      </c>
      <c r="C23" s="90"/>
      <c r="D23" s="91"/>
      <c r="E23" s="91"/>
      <c r="F23" s="91"/>
      <c r="G23" s="91"/>
      <c r="H23" s="91"/>
      <c r="I23" s="91"/>
      <c r="J23" s="91"/>
      <c r="K23" s="92"/>
    </row>
    <row r="24" spans="1:11" s="19" customFormat="1" ht="13.5" thickBot="1" x14ac:dyDescent="0.25">
      <c r="A24" s="46" t="s">
        <v>42</v>
      </c>
      <c r="B24" s="56" t="s">
        <v>51</v>
      </c>
      <c r="C24" s="6" t="s">
        <v>6</v>
      </c>
      <c r="D24" s="16"/>
      <c r="E24" s="15"/>
      <c r="F24" s="16">
        <f t="shared" si="3"/>
        <v>0</v>
      </c>
      <c r="G24" s="17">
        <f t="shared" si="4"/>
        <v>0</v>
      </c>
      <c r="H24" s="7">
        <v>2</v>
      </c>
      <c r="I24" s="16">
        <f t="shared" si="5"/>
        <v>0</v>
      </c>
      <c r="J24" s="96">
        <v>12</v>
      </c>
      <c r="K24" s="79">
        <v>45964</v>
      </c>
    </row>
    <row r="25" spans="1:11" s="19" customFormat="1" ht="13.5" thickBot="1" x14ac:dyDescent="0.25">
      <c r="A25" s="46" t="s">
        <v>43</v>
      </c>
      <c r="B25" s="57" t="s">
        <v>48</v>
      </c>
      <c r="C25" s="6" t="s">
        <v>6</v>
      </c>
      <c r="D25" s="16"/>
      <c r="E25" s="15"/>
      <c r="F25" s="16">
        <f t="shared" si="3"/>
        <v>0</v>
      </c>
      <c r="G25" s="17">
        <f t="shared" si="4"/>
        <v>0</v>
      </c>
      <c r="H25" s="7">
        <v>3</v>
      </c>
      <c r="I25" s="16">
        <f t="shared" si="5"/>
        <v>0</v>
      </c>
      <c r="J25" s="97"/>
      <c r="K25" s="80"/>
    </row>
    <row r="26" spans="1:11" s="19" customFormat="1" ht="13.5" thickBot="1" x14ac:dyDescent="0.25">
      <c r="A26" s="46" t="s">
        <v>44</v>
      </c>
      <c r="B26" s="57" t="s">
        <v>49</v>
      </c>
      <c r="C26" s="6" t="s">
        <v>6</v>
      </c>
      <c r="D26" s="16"/>
      <c r="E26" s="15"/>
      <c r="F26" s="16">
        <f t="shared" si="3"/>
        <v>0</v>
      </c>
      <c r="G26" s="17">
        <f t="shared" si="4"/>
        <v>0</v>
      </c>
      <c r="H26" s="7">
        <v>3</v>
      </c>
      <c r="I26" s="16">
        <f t="shared" si="5"/>
        <v>0</v>
      </c>
      <c r="J26" s="97"/>
      <c r="K26" s="80"/>
    </row>
    <row r="27" spans="1:11" s="19" customFormat="1" ht="13.5" thickBot="1" x14ac:dyDescent="0.25">
      <c r="A27" s="46" t="s">
        <v>45</v>
      </c>
      <c r="B27" s="57" t="s">
        <v>50</v>
      </c>
      <c r="C27" s="6" t="s">
        <v>6</v>
      </c>
      <c r="D27" s="16"/>
      <c r="E27" s="15"/>
      <c r="F27" s="16">
        <f t="shared" si="3"/>
        <v>0</v>
      </c>
      <c r="G27" s="17">
        <f t="shared" si="4"/>
        <v>0</v>
      </c>
      <c r="H27" s="7">
        <v>3</v>
      </c>
      <c r="I27" s="16">
        <f t="shared" si="5"/>
        <v>0</v>
      </c>
      <c r="J27" s="110"/>
      <c r="K27" s="81"/>
    </row>
    <row r="28" spans="1:11" s="19" customFormat="1" x14ac:dyDescent="0.2">
      <c r="A28" s="93" t="s">
        <v>47</v>
      </c>
      <c r="B28" s="94"/>
      <c r="C28" s="94"/>
      <c r="D28" s="94"/>
      <c r="E28" s="94"/>
      <c r="F28" s="94"/>
      <c r="G28" s="94"/>
      <c r="H28" s="95"/>
      <c r="I28" s="16">
        <f>SUM(I24:I27)</f>
        <v>0</v>
      </c>
      <c r="J28" s="30"/>
      <c r="K28" s="53"/>
    </row>
    <row r="29" spans="1:11" s="19" customFormat="1" x14ac:dyDescent="0.2">
      <c r="A29" s="76"/>
      <c r="B29" s="77"/>
      <c r="C29" s="77"/>
      <c r="D29" s="77"/>
      <c r="E29" s="77"/>
      <c r="F29" s="77"/>
      <c r="G29" s="77"/>
      <c r="H29" s="77"/>
      <c r="I29" s="77"/>
      <c r="J29" s="77"/>
      <c r="K29" s="78"/>
    </row>
    <row r="30" spans="1:11" s="19" customFormat="1" x14ac:dyDescent="0.2">
      <c r="A30" s="58">
        <v>5</v>
      </c>
      <c r="B30" s="45" t="s">
        <v>52</v>
      </c>
      <c r="C30" s="90"/>
      <c r="D30" s="91"/>
      <c r="E30" s="91"/>
      <c r="F30" s="91"/>
      <c r="G30" s="91"/>
      <c r="H30" s="91"/>
      <c r="I30" s="91"/>
      <c r="J30" s="91"/>
      <c r="K30" s="92"/>
    </row>
    <row r="31" spans="1:11" s="19" customFormat="1" x14ac:dyDescent="0.2">
      <c r="A31" s="44" t="s">
        <v>53</v>
      </c>
      <c r="B31" s="63" t="s">
        <v>56</v>
      </c>
      <c r="C31" s="6" t="s">
        <v>38</v>
      </c>
      <c r="D31" s="16"/>
      <c r="E31" s="15"/>
      <c r="F31" s="60">
        <f t="shared" si="3"/>
        <v>0</v>
      </c>
      <c r="G31" s="17">
        <f t="shared" si="4"/>
        <v>0</v>
      </c>
      <c r="H31" s="7">
        <v>5</v>
      </c>
      <c r="I31" s="16">
        <f t="shared" si="5"/>
        <v>0</v>
      </c>
      <c r="J31" s="96">
        <v>36</v>
      </c>
      <c r="K31" s="98">
        <v>45964</v>
      </c>
    </row>
    <row r="32" spans="1:11" s="19" customFormat="1" x14ac:dyDescent="0.2">
      <c r="A32" s="44" t="s">
        <v>54</v>
      </c>
      <c r="B32" s="63" t="s">
        <v>57</v>
      </c>
      <c r="C32" s="6" t="s">
        <v>6</v>
      </c>
      <c r="D32" s="16"/>
      <c r="E32" s="15"/>
      <c r="F32" s="60">
        <f t="shared" si="3"/>
        <v>0</v>
      </c>
      <c r="G32" s="17">
        <f t="shared" si="4"/>
        <v>0</v>
      </c>
      <c r="H32" s="7">
        <v>10</v>
      </c>
      <c r="I32" s="16">
        <f t="shared" si="5"/>
        <v>0</v>
      </c>
      <c r="J32" s="97"/>
      <c r="K32" s="99"/>
    </row>
    <row r="33" spans="1:11" s="19" customFormat="1" x14ac:dyDescent="0.2">
      <c r="A33" s="93" t="s">
        <v>55</v>
      </c>
      <c r="B33" s="94"/>
      <c r="C33" s="94"/>
      <c r="D33" s="94"/>
      <c r="E33" s="94"/>
      <c r="F33" s="94"/>
      <c r="G33" s="94"/>
      <c r="H33" s="95"/>
      <c r="I33" s="16">
        <f>SUM(I31:I32)</f>
        <v>0</v>
      </c>
      <c r="J33" s="30"/>
      <c r="K33" s="30"/>
    </row>
    <row r="34" spans="1:11" s="19" customFormat="1" x14ac:dyDescent="0.2">
      <c r="A34" s="76"/>
      <c r="B34" s="77"/>
      <c r="C34" s="77"/>
      <c r="D34" s="77"/>
      <c r="E34" s="77"/>
      <c r="F34" s="77"/>
      <c r="G34" s="77"/>
      <c r="H34" s="77"/>
      <c r="I34" s="77"/>
      <c r="J34" s="77"/>
      <c r="K34" s="78"/>
    </row>
    <row r="35" spans="1:11" s="19" customFormat="1" x14ac:dyDescent="0.2">
      <c r="A35" s="44">
        <v>6</v>
      </c>
      <c r="B35" s="64" t="s">
        <v>58</v>
      </c>
      <c r="C35" s="6" t="s">
        <v>38</v>
      </c>
      <c r="D35" s="16"/>
      <c r="E35" s="15"/>
      <c r="F35" s="16">
        <f t="shared" si="3"/>
        <v>0</v>
      </c>
      <c r="G35" s="17">
        <f t="shared" si="4"/>
        <v>0</v>
      </c>
      <c r="H35" s="7">
        <v>1</v>
      </c>
      <c r="I35" s="16">
        <f t="shared" si="5"/>
        <v>0</v>
      </c>
      <c r="J35" s="30">
        <v>60</v>
      </c>
      <c r="K35" s="55">
        <v>45964</v>
      </c>
    </row>
    <row r="36" spans="1:11" s="19" customFormat="1" x14ac:dyDescent="0.2">
      <c r="A36" s="76"/>
      <c r="B36" s="77"/>
      <c r="C36" s="77"/>
      <c r="D36" s="77"/>
      <c r="E36" s="77"/>
      <c r="F36" s="77"/>
      <c r="G36" s="77"/>
      <c r="H36" s="77"/>
      <c r="I36" s="77"/>
      <c r="J36" s="77"/>
      <c r="K36" s="78"/>
    </row>
    <row r="37" spans="1:11" s="19" customFormat="1" x14ac:dyDescent="0.2">
      <c r="A37" s="44">
        <v>7</v>
      </c>
      <c r="B37" s="45" t="s">
        <v>60</v>
      </c>
      <c r="C37" s="6" t="s">
        <v>38</v>
      </c>
      <c r="D37" s="16"/>
      <c r="E37" s="15"/>
      <c r="F37" s="16">
        <f t="shared" si="3"/>
        <v>0</v>
      </c>
      <c r="G37" s="17">
        <f t="shared" si="4"/>
        <v>0</v>
      </c>
      <c r="H37" s="7">
        <v>3</v>
      </c>
      <c r="I37" s="16">
        <f t="shared" si="5"/>
        <v>0</v>
      </c>
      <c r="J37" s="30">
        <v>36</v>
      </c>
      <c r="K37" s="55">
        <v>45964</v>
      </c>
    </row>
    <row r="38" spans="1:11" s="19" customFormat="1" x14ac:dyDescent="0.2">
      <c r="A38" s="76"/>
      <c r="B38" s="77"/>
      <c r="C38" s="77"/>
      <c r="D38" s="77"/>
      <c r="E38" s="77"/>
      <c r="F38" s="77"/>
      <c r="G38" s="77"/>
      <c r="H38" s="77"/>
      <c r="I38" s="77"/>
      <c r="J38" s="77"/>
      <c r="K38" s="78"/>
    </row>
    <row r="39" spans="1:11" s="19" customFormat="1" x14ac:dyDescent="0.2">
      <c r="A39" s="44">
        <v>8</v>
      </c>
      <c r="B39" s="64" t="s">
        <v>59</v>
      </c>
      <c r="C39" s="6" t="s">
        <v>6</v>
      </c>
      <c r="D39" s="16"/>
      <c r="E39" s="15"/>
      <c r="F39" s="16">
        <f t="shared" si="3"/>
        <v>0</v>
      </c>
      <c r="G39" s="17">
        <f t="shared" si="4"/>
        <v>0</v>
      </c>
      <c r="H39" s="7">
        <v>5</v>
      </c>
      <c r="I39" s="16">
        <f t="shared" si="5"/>
        <v>0</v>
      </c>
      <c r="J39" s="30">
        <v>36</v>
      </c>
      <c r="K39" s="55">
        <v>45964</v>
      </c>
    </row>
    <row r="40" spans="1:11" s="19" customFormat="1" x14ac:dyDescent="0.2">
      <c r="A40" s="76"/>
      <c r="B40" s="77"/>
      <c r="C40" s="77"/>
      <c r="D40" s="77"/>
      <c r="E40" s="77"/>
      <c r="F40" s="77"/>
      <c r="G40" s="77"/>
      <c r="H40" s="77"/>
      <c r="I40" s="77"/>
      <c r="J40" s="77"/>
      <c r="K40" s="78"/>
    </row>
    <row r="41" spans="1:11" s="19" customFormat="1" x14ac:dyDescent="0.2">
      <c r="A41" s="44">
        <v>9</v>
      </c>
      <c r="B41" s="64" t="s">
        <v>61</v>
      </c>
      <c r="C41" s="6" t="s">
        <v>6</v>
      </c>
      <c r="D41" s="16"/>
      <c r="E41" s="15"/>
      <c r="F41" s="16">
        <f t="shared" si="3"/>
        <v>0</v>
      </c>
      <c r="G41" s="17">
        <f t="shared" si="4"/>
        <v>0</v>
      </c>
      <c r="H41" s="7">
        <v>2</v>
      </c>
      <c r="I41" s="16">
        <f t="shared" si="5"/>
        <v>0</v>
      </c>
      <c r="J41" s="30">
        <v>36</v>
      </c>
      <c r="K41" s="55">
        <v>45964</v>
      </c>
    </row>
    <row r="42" spans="1:11" s="19" customFormat="1" x14ac:dyDescent="0.2">
      <c r="A42" s="76"/>
      <c r="B42" s="77"/>
      <c r="C42" s="77"/>
      <c r="D42" s="77"/>
      <c r="E42" s="77"/>
      <c r="F42" s="77"/>
      <c r="G42" s="77"/>
      <c r="H42" s="77"/>
      <c r="I42" s="77"/>
      <c r="J42" s="77"/>
      <c r="K42" s="78"/>
    </row>
    <row r="43" spans="1:11" s="19" customFormat="1" x14ac:dyDescent="0.2">
      <c r="A43" s="66">
        <v>10</v>
      </c>
      <c r="B43" s="64" t="s">
        <v>62</v>
      </c>
      <c r="C43" s="59" t="s">
        <v>6</v>
      </c>
      <c r="D43" s="60"/>
      <c r="E43" s="61"/>
      <c r="F43" s="60">
        <f t="shared" si="3"/>
        <v>0</v>
      </c>
      <c r="G43" s="17">
        <f t="shared" si="4"/>
        <v>0</v>
      </c>
      <c r="H43" s="62">
        <v>4</v>
      </c>
      <c r="I43" s="60">
        <f t="shared" si="5"/>
        <v>0</v>
      </c>
      <c r="J43" s="54">
        <v>36</v>
      </c>
      <c r="K43" s="65">
        <v>45964</v>
      </c>
    </row>
    <row r="44" spans="1:11" s="19" customFormat="1" x14ac:dyDescent="0.2">
      <c r="A44" s="70"/>
      <c r="B44" s="71"/>
      <c r="C44" s="71"/>
      <c r="D44" s="71"/>
      <c r="E44" s="71"/>
      <c r="F44" s="71"/>
      <c r="G44" s="71"/>
      <c r="H44" s="71"/>
      <c r="I44" s="71"/>
      <c r="J44" s="71"/>
      <c r="K44" s="72"/>
    </row>
    <row r="45" spans="1:11" s="19" customFormat="1" x14ac:dyDescent="0.2">
      <c r="A45" s="67">
        <v>11</v>
      </c>
      <c r="B45" s="64" t="s">
        <v>63</v>
      </c>
      <c r="C45" s="6" t="s">
        <v>6</v>
      </c>
      <c r="D45" s="16"/>
      <c r="E45" s="15"/>
      <c r="F45" s="60">
        <f t="shared" si="3"/>
        <v>0</v>
      </c>
      <c r="G45" s="17">
        <f t="shared" si="4"/>
        <v>0</v>
      </c>
      <c r="H45" s="7">
        <v>5</v>
      </c>
      <c r="I45" s="60">
        <f t="shared" si="5"/>
        <v>0</v>
      </c>
      <c r="J45" s="30">
        <v>24</v>
      </c>
      <c r="K45" s="55">
        <v>45964</v>
      </c>
    </row>
    <row r="46" spans="1:11" s="19" customFormat="1" ht="15" customHeight="1" x14ac:dyDescent="0.2">
      <c r="A46" s="73"/>
      <c r="B46" s="74"/>
      <c r="C46" s="74"/>
      <c r="D46" s="74"/>
      <c r="E46" s="74"/>
      <c r="F46" s="74"/>
      <c r="G46" s="74"/>
      <c r="H46" s="74"/>
      <c r="I46" s="74"/>
      <c r="J46" s="74"/>
      <c r="K46" s="75"/>
    </row>
    <row r="47" spans="1:11" s="19" customFormat="1" x14ac:dyDescent="0.2">
      <c r="A47" s="44">
        <v>12</v>
      </c>
      <c r="B47" s="64" t="s">
        <v>64</v>
      </c>
      <c r="C47" s="6" t="s">
        <v>6</v>
      </c>
      <c r="D47" s="16"/>
      <c r="E47" s="15"/>
      <c r="F47" s="60">
        <f t="shared" si="3"/>
        <v>0</v>
      </c>
      <c r="G47" s="17">
        <f t="shared" si="4"/>
        <v>0</v>
      </c>
      <c r="H47" s="7">
        <v>4</v>
      </c>
      <c r="I47" s="60">
        <f t="shared" si="5"/>
        <v>0</v>
      </c>
      <c r="J47" s="30">
        <v>36</v>
      </c>
      <c r="K47" s="55">
        <v>45989</v>
      </c>
    </row>
    <row r="48" spans="1:11" s="19" customFormat="1" x14ac:dyDescent="0.2">
      <c r="A48" s="70"/>
      <c r="B48" s="71"/>
      <c r="C48" s="71"/>
      <c r="D48" s="71"/>
      <c r="E48" s="71"/>
      <c r="F48" s="71"/>
      <c r="G48" s="71"/>
      <c r="H48" s="71"/>
      <c r="I48" s="71"/>
      <c r="J48" s="71"/>
      <c r="K48" s="72"/>
    </row>
    <row r="49" spans="1:23" s="19" customFormat="1" x14ac:dyDescent="0.2">
      <c r="A49" s="44">
        <v>13</v>
      </c>
      <c r="B49" s="68" t="s">
        <v>65</v>
      </c>
      <c r="C49" s="6" t="s">
        <v>38</v>
      </c>
      <c r="D49" s="16"/>
      <c r="E49" s="15"/>
      <c r="F49" s="60">
        <f t="shared" si="3"/>
        <v>0</v>
      </c>
      <c r="G49" s="17">
        <f t="shared" si="4"/>
        <v>0</v>
      </c>
      <c r="H49" s="7">
        <v>1</v>
      </c>
      <c r="I49" s="60">
        <f t="shared" si="5"/>
        <v>0</v>
      </c>
      <c r="J49" s="30">
        <v>36</v>
      </c>
      <c r="K49" s="55">
        <v>45964</v>
      </c>
    </row>
    <row r="50" spans="1:23" s="19" customFormat="1" x14ac:dyDescent="0.2">
      <c r="A50" s="70"/>
      <c r="B50" s="71"/>
      <c r="C50" s="71"/>
      <c r="D50" s="71"/>
      <c r="E50" s="71"/>
      <c r="F50" s="71"/>
      <c r="G50" s="71"/>
      <c r="H50" s="71"/>
      <c r="I50" s="71"/>
      <c r="J50" s="71"/>
      <c r="K50" s="72"/>
    </row>
    <row r="51" spans="1:23" s="19" customFormat="1" x14ac:dyDescent="0.2">
      <c r="A51" s="44">
        <v>14</v>
      </c>
      <c r="B51" s="64" t="s">
        <v>66</v>
      </c>
      <c r="C51" s="6" t="s">
        <v>38</v>
      </c>
      <c r="D51" s="16"/>
      <c r="E51" s="15"/>
      <c r="F51" s="60">
        <f t="shared" si="3"/>
        <v>0</v>
      </c>
      <c r="G51" s="17">
        <f t="shared" si="4"/>
        <v>0</v>
      </c>
      <c r="H51" s="7">
        <v>3</v>
      </c>
      <c r="I51" s="60">
        <f>H51*G51</f>
        <v>0</v>
      </c>
      <c r="J51" s="30">
        <v>36</v>
      </c>
      <c r="K51" s="55">
        <v>45964</v>
      </c>
    </row>
    <row r="52" spans="1:23" s="19" customFormat="1" x14ac:dyDescent="0.2">
      <c r="A52" s="70"/>
      <c r="B52" s="71"/>
      <c r="C52" s="71"/>
      <c r="D52" s="71"/>
      <c r="E52" s="71"/>
      <c r="F52" s="71"/>
      <c r="G52" s="71"/>
      <c r="H52" s="71"/>
      <c r="I52" s="71"/>
      <c r="J52" s="71"/>
      <c r="K52" s="72"/>
    </row>
    <row r="53" spans="1:23" s="19" customFormat="1" x14ac:dyDescent="0.2">
      <c r="A53" s="44">
        <v>15</v>
      </c>
      <c r="B53" s="68" t="s">
        <v>67</v>
      </c>
      <c r="C53" s="6" t="s">
        <v>38</v>
      </c>
      <c r="D53" s="16"/>
      <c r="E53" s="15"/>
      <c r="F53" s="60">
        <f t="shared" si="3"/>
        <v>0</v>
      </c>
      <c r="G53" s="17">
        <f>D50+F50</f>
        <v>0</v>
      </c>
      <c r="H53" s="7">
        <v>1</v>
      </c>
      <c r="I53" s="60">
        <f>H53*G53</f>
        <v>0</v>
      </c>
      <c r="J53" s="30">
        <v>36</v>
      </c>
      <c r="K53" s="55">
        <v>45964</v>
      </c>
    </row>
    <row r="54" spans="1:23" s="19" customFormat="1" x14ac:dyDescent="0.2">
      <c r="A54" s="70"/>
      <c r="B54" s="71"/>
      <c r="C54" s="71"/>
      <c r="D54" s="71"/>
      <c r="E54" s="71"/>
      <c r="F54" s="71"/>
      <c r="G54" s="71"/>
      <c r="H54" s="71"/>
      <c r="I54" s="71"/>
      <c r="J54" s="71"/>
      <c r="K54" s="72"/>
    </row>
    <row r="55" spans="1:23" s="19" customFormat="1" x14ac:dyDescent="0.2">
      <c r="A55" s="44">
        <v>16</v>
      </c>
      <c r="B55" s="28" t="s">
        <v>69</v>
      </c>
      <c r="C55" s="6" t="s">
        <v>38</v>
      </c>
      <c r="D55" s="16"/>
      <c r="E55" s="15"/>
      <c r="F55" s="60">
        <f t="shared" si="3"/>
        <v>0</v>
      </c>
      <c r="G55" s="17">
        <f t="shared" si="4"/>
        <v>0</v>
      </c>
      <c r="H55" s="7">
        <v>2</v>
      </c>
      <c r="I55" s="60">
        <f>H55*G55</f>
        <v>0</v>
      </c>
      <c r="J55" s="30">
        <v>36</v>
      </c>
      <c r="K55" s="55">
        <v>45964</v>
      </c>
    </row>
    <row r="56" spans="1:23" s="19" customFormat="1" x14ac:dyDescent="0.2">
      <c r="A56" s="70"/>
      <c r="B56" s="71"/>
      <c r="C56" s="71"/>
      <c r="D56" s="71"/>
      <c r="E56" s="71"/>
      <c r="F56" s="71"/>
      <c r="G56" s="71"/>
      <c r="H56" s="71"/>
      <c r="I56" s="71"/>
      <c r="J56" s="71"/>
      <c r="K56" s="72"/>
    </row>
    <row r="57" spans="1:23" s="19" customFormat="1" x14ac:dyDescent="0.2">
      <c r="A57" s="44">
        <v>17</v>
      </c>
      <c r="B57" s="28" t="s">
        <v>68</v>
      </c>
      <c r="C57" s="6" t="s">
        <v>38</v>
      </c>
      <c r="D57" s="16"/>
      <c r="E57" s="15"/>
      <c r="F57" s="60">
        <f t="shared" si="3"/>
        <v>0</v>
      </c>
      <c r="G57" s="17">
        <f t="shared" si="4"/>
        <v>0</v>
      </c>
      <c r="H57" s="7">
        <v>1</v>
      </c>
      <c r="I57" s="60">
        <f t="shared" si="5"/>
        <v>0</v>
      </c>
      <c r="J57" s="30">
        <v>36</v>
      </c>
      <c r="K57" s="55">
        <v>45964</v>
      </c>
    </row>
    <row r="58" spans="1:23" s="19" customFormat="1" x14ac:dyDescent="0.2">
      <c r="A58" s="70"/>
      <c r="B58" s="71"/>
      <c r="C58" s="71"/>
      <c r="D58" s="71"/>
      <c r="E58" s="71"/>
      <c r="F58" s="71"/>
      <c r="G58" s="71"/>
      <c r="H58" s="71"/>
      <c r="I58" s="71"/>
      <c r="J58" s="71"/>
      <c r="K58" s="72"/>
    </row>
    <row r="59" spans="1:23" s="19" customFormat="1" x14ac:dyDescent="0.2">
      <c r="A59" s="44">
        <v>18</v>
      </c>
      <c r="B59" s="64" t="s">
        <v>70</v>
      </c>
      <c r="C59" s="6" t="s">
        <v>38</v>
      </c>
      <c r="D59" s="16"/>
      <c r="E59" s="15"/>
      <c r="F59" s="60">
        <f t="shared" si="3"/>
        <v>0</v>
      </c>
      <c r="G59" s="17">
        <f t="shared" si="4"/>
        <v>0</v>
      </c>
      <c r="H59" s="7">
        <v>1</v>
      </c>
      <c r="I59" s="60">
        <f t="shared" si="5"/>
        <v>0</v>
      </c>
      <c r="J59" s="30">
        <v>36</v>
      </c>
      <c r="K59" s="55">
        <v>45964</v>
      </c>
    </row>
    <row r="60" spans="1:23" s="19" customFormat="1" x14ac:dyDescent="0.2">
      <c r="A60" s="70"/>
      <c r="B60" s="71"/>
      <c r="C60" s="71"/>
      <c r="D60" s="71"/>
      <c r="E60" s="71"/>
      <c r="F60" s="71"/>
      <c r="G60" s="71"/>
      <c r="H60" s="71"/>
      <c r="I60" s="71"/>
      <c r="J60" s="71"/>
      <c r="K60" s="72"/>
    </row>
    <row r="61" spans="1:23" s="19" customFormat="1" ht="12.75" customHeight="1" x14ac:dyDescent="0.2">
      <c r="A61" s="33"/>
      <c r="B61" s="33"/>
      <c r="C61" s="33"/>
      <c r="D61" s="33"/>
      <c r="E61" s="33"/>
      <c r="F61" s="33"/>
      <c r="G61" s="33"/>
      <c r="H61" s="33"/>
      <c r="I61" s="34"/>
      <c r="J61" s="35"/>
      <c r="K61" s="35"/>
    </row>
    <row r="62" spans="1:23" s="19" customFormat="1" ht="12.75" customHeight="1" x14ac:dyDescent="0.2">
      <c r="A62" s="36"/>
      <c r="B62" s="36"/>
      <c r="C62" s="33"/>
      <c r="D62" s="33"/>
      <c r="E62" s="33"/>
      <c r="F62" s="33"/>
      <c r="G62" s="33"/>
      <c r="H62" s="33"/>
      <c r="I62" s="34"/>
      <c r="J62" s="35"/>
      <c r="K62" s="35"/>
    </row>
    <row r="64" spans="1:23" s="19" customFormat="1" x14ac:dyDescent="0.2">
      <c r="A64" s="102" t="s">
        <v>26</v>
      </c>
      <c r="B64" s="103"/>
      <c r="C64" s="103"/>
      <c r="D64" s="103"/>
      <c r="E64" s="103"/>
      <c r="F64" s="103"/>
      <c r="G64" s="103"/>
      <c r="H64" s="103"/>
      <c r="I64" s="103"/>
      <c r="J64" s="104"/>
      <c r="K64" s="29"/>
      <c r="N64" s="23"/>
      <c r="O64" s="23"/>
      <c r="P64" s="23"/>
      <c r="Q64" s="23"/>
      <c r="R64" s="23"/>
      <c r="S64" s="23"/>
      <c r="T64" s="23"/>
      <c r="U64" s="23"/>
      <c r="V64" s="23"/>
      <c r="W64" s="23"/>
    </row>
    <row r="65" spans="1:23" s="19" customFormat="1" x14ac:dyDescent="0.2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29"/>
      <c r="N65" s="23"/>
      <c r="O65" s="23"/>
      <c r="P65" s="23"/>
      <c r="Q65" s="23"/>
      <c r="R65" s="23"/>
      <c r="S65" s="23"/>
      <c r="T65" s="23"/>
      <c r="U65" s="23"/>
      <c r="V65" s="23"/>
      <c r="W65" s="23"/>
    </row>
    <row r="66" spans="1:23" ht="178.5" customHeight="1" x14ac:dyDescent="0.2">
      <c r="A66" s="69" t="s">
        <v>0</v>
      </c>
      <c r="B66" s="69"/>
      <c r="C66" s="109" t="s">
        <v>71</v>
      </c>
      <c r="D66" s="109"/>
      <c r="E66" s="109"/>
      <c r="F66" s="109"/>
      <c r="G66" s="109"/>
      <c r="H66" s="109"/>
      <c r="I66" s="109"/>
    </row>
    <row r="67" spans="1:23" x14ac:dyDescent="0.2">
      <c r="A67" s="22" t="s">
        <v>2</v>
      </c>
      <c r="B67" s="11"/>
      <c r="C67" s="22" t="s">
        <v>15</v>
      </c>
      <c r="D67" s="19"/>
      <c r="E67" s="19"/>
      <c r="F67" s="19"/>
      <c r="G67" s="19"/>
      <c r="H67" s="19"/>
    </row>
    <row r="68" spans="1:23" ht="33" customHeight="1" x14ac:dyDescent="0.2">
      <c r="A68" s="12" t="s">
        <v>1</v>
      </c>
      <c r="B68" s="11"/>
      <c r="C68" s="105" t="s">
        <v>29</v>
      </c>
      <c r="D68" s="105"/>
      <c r="E68" s="105"/>
      <c r="F68" s="105"/>
      <c r="G68" s="105"/>
      <c r="H68" s="20"/>
    </row>
    <row r="69" spans="1:23" x14ac:dyDescent="0.2">
      <c r="A69" s="12"/>
      <c r="B69" s="11"/>
      <c r="C69" s="4"/>
      <c r="D69" s="4"/>
      <c r="E69" s="4"/>
      <c r="F69" s="4"/>
      <c r="G69" s="4"/>
      <c r="H69" s="4"/>
    </row>
    <row r="70" spans="1:23" ht="12.75" customHeight="1" x14ac:dyDescent="0.2">
      <c r="A70" s="12" t="s">
        <v>4</v>
      </c>
      <c r="B70" s="11"/>
      <c r="C70" s="100" t="s">
        <v>16</v>
      </c>
      <c r="D70" s="100"/>
      <c r="E70" s="100"/>
      <c r="F70" s="100"/>
      <c r="G70" s="21"/>
      <c r="H70" s="4"/>
    </row>
    <row r="71" spans="1:23" x14ac:dyDescent="0.2">
      <c r="A71" s="12"/>
      <c r="B71" s="11"/>
      <c r="C71" s="4"/>
      <c r="D71" s="4"/>
      <c r="E71" s="4"/>
      <c r="F71" s="4"/>
      <c r="G71" s="4"/>
      <c r="H71" s="4"/>
    </row>
    <row r="72" spans="1:23" x14ac:dyDescent="0.2">
      <c r="C72" s="19"/>
      <c r="D72" s="19"/>
      <c r="E72" s="19"/>
      <c r="F72" s="19"/>
      <c r="G72" s="19"/>
    </row>
    <row r="73" spans="1:23" s="18" customFormat="1" x14ac:dyDescent="0.2">
      <c r="A73" s="5" t="s">
        <v>32</v>
      </c>
      <c r="C73" s="19"/>
      <c r="D73" s="19"/>
      <c r="E73" s="19"/>
      <c r="F73" s="19"/>
      <c r="G73" s="19"/>
      <c r="J73" s="29"/>
      <c r="K73" s="29"/>
    </row>
    <row r="74" spans="1:23" s="18" customFormat="1" x14ac:dyDescent="0.2">
      <c r="A74" s="22"/>
      <c r="C74" s="19"/>
      <c r="D74" s="19"/>
      <c r="E74" s="19"/>
      <c r="F74" s="19"/>
      <c r="G74" s="19"/>
      <c r="J74" s="29"/>
      <c r="K74" s="29"/>
    </row>
    <row r="75" spans="1:23" x14ac:dyDescent="0.2">
      <c r="A75" s="22" t="s">
        <v>3</v>
      </c>
      <c r="C75" s="19"/>
      <c r="D75" s="19"/>
      <c r="E75" s="19"/>
      <c r="F75" s="19"/>
      <c r="G75" s="19"/>
    </row>
    <row r="76" spans="1:23" x14ac:dyDescent="0.2">
      <c r="C76" s="19"/>
      <c r="D76" s="19"/>
      <c r="E76" s="19"/>
      <c r="F76" s="19"/>
      <c r="G76" s="19"/>
    </row>
    <row r="77" spans="1:23" x14ac:dyDescent="0.2">
      <c r="A77" s="5" t="s">
        <v>21</v>
      </c>
      <c r="C77" s="19"/>
      <c r="D77" s="19"/>
      <c r="E77" s="19"/>
      <c r="F77" s="19"/>
      <c r="G77" s="19"/>
    </row>
    <row r="78" spans="1:23" x14ac:dyDescent="0.2">
      <c r="C78" s="19"/>
      <c r="D78" s="19"/>
      <c r="E78" s="19"/>
      <c r="F78" s="19"/>
      <c r="G78" s="19"/>
    </row>
    <row r="79" spans="1:23" x14ac:dyDescent="0.2">
      <c r="A79" s="22" t="s">
        <v>5</v>
      </c>
      <c r="C79" s="19"/>
      <c r="D79" s="19"/>
      <c r="E79" s="19"/>
      <c r="F79" s="19"/>
      <c r="G79" s="19"/>
    </row>
    <row r="80" spans="1:23" x14ac:dyDescent="0.2">
      <c r="C80" s="19"/>
      <c r="D80" s="19"/>
      <c r="E80" s="19"/>
      <c r="F80" s="19"/>
      <c r="G80" s="19"/>
    </row>
    <row r="81" spans="2:7" x14ac:dyDescent="0.2">
      <c r="B81" s="3"/>
      <c r="C81" s="3"/>
      <c r="D81" s="19"/>
      <c r="E81" s="19"/>
      <c r="F81" s="19"/>
      <c r="G81" s="19"/>
    </row>
    <row r="82" spans="2:7" x14ac:dyDescent="0.2">
      <c r="C82" s="19"/>
      <c r="D82" s="19"/>
      <c r="E82" s="19"/>
      <c r="F82" s="19"/>
      <c r="G82" s="19"/>
    </row>
    <row r="83" spans="2:7" x14ac:dyDescent="0.2">
      <c r="C83" s="19"/>
      <c r="D83" s="19"/>
      <c r="E83" s="19"/>
      <c r="F83" s="19"/>
      <c r="G83" s="19"/>
    </row>
    <row r="84" spans="2:7" x14ac:dyDescent="0.2">
      <c r="C84" s="19"/>
      <c r="D84" s="19"/>
      <c r="E84" s="19"/>
      <c r="F84" s="19"/>
      <c r="G84" s="19"/>
    </row>
    <row r="85" spans="2:7" x14ac:dyDescent="0.2">
      <c r="C85" s="19"/>
      <c r="D85" s="19"/>
      <c r="E85" s="19"/>
      <c r="F85" s="19"/>
      <c r="G85" s="19"/>
    </row>
    <row r="86" spans="2:7" x14ac:dyDescent="0.2">
      <c r="C86" s="19"/>
      <c r="D86" s="19"/>
      <c r="E86" s="19"/>
      <c r="F86" s="19"/>
      <c r="G86" s="19"/>
    </row>
    <row r="87" spans="2:7" x14ac:dyDescent="0.2">
      <c r="C87" s="19"/>
      <c r="D87" s="19"/>
      <c r="E87" s="19"/>
      <c r="F87" s="19"/>
      <c r="G87" s="19"/>
    </row>
  </sheetData>
  <mergeCells count="43">
    <mergeCell ref="C70:F70"/>
    <mergeCell ref="H11:H12"/>
    <mergeCell ref="A3:B3"/>
    <mergeCell ref="A64:J64"/>
    <mergeCell ref="J11:J12"/>
    <mergeCell ref="C68:G68"/>
    <mergeCell ref="A11:A12"/>
    <mergeCell ref="B11:B12"/>
    <mergeCell ref="C11:C12"/>
    <mergeCell ref="D11:D12"/>
    <mergeCell ref="E11:E12"/>
    <mergeCell ref="C66:I66"/>
    <mergeCell ref="A17:H17"/>
    <mergeCell ref="A28:H28"/>
    <mergeCell ref="J24:J27"/>
    <mergeCell ref="A34:K34"/>
    <mergeCell ref="C23:K23"/>
    <mergeCell ref="D14:K14"/>
    <mergeCell ref="C30:K30"/>
    <mergeCell ref="A33:H33"/>
    <mergeCell ref="J31:J32"/>
    <mergeCell ref="K31:K32"/>
    <mergeCell ref="K11:K12"/>
    <mergeCell ref="A13:K13"/>
    <mergeCell ref="A18:K18"/>
    <mergeCell ref="A20:K20"/>
    <mergeCell ref="A22:K22"/>
    <mergeCell ref="K15:K16"/>
    <mergeCell ref="A29:K29"/>
    <mergeCell ref="K24:K27"/>
    <mergeCell ref="A54:K54"/>
    <mergeCell ref="A56:K56"/>
    <mergeCell ref="A58:K58"/>
    <mergeCell ref="A36:K36"/>
    <mergeCell ref="A38:K38"/>
    <mergeCell ref="A40:K40"/>
    <mergeCell ref="A42:K42"/>
    <mergeCell ref="A60:K60"/>
    <mergeCell ref="A44:K44"/>
    <mergeCell ref="A46:K46"/>
    <mergeCell ref="A48:K48"/>
    <mergeCell ref="A50:K50"/>
    <mergeCell ref="A52:K52"/>
  </mergeCells>
  <conditionalFormatting sqref="D15:E16 D19:E19 D21:E21 D24:E27 D31:E32 D35:E35 D37:E37 D39:E39 D41:E41 D43:E43 D45:E45 D47:E47 D49:E49 D51:E51 D53:E53 D55:E55 D57:E57 D59:E59">
    <cfRule type="containsBlanks" dxfId="1" priority="2">
      <formula>LEN(TRIM(D15))=0</formula>
    </cfRule>
  </conditionalFormatting>
  <conditionalFormatting sqref="A64">
    <cfRule type="containsBlanks" dxfId="0" priority="1">
      <formula>LEN(TRIM(A64))=0</formula>
    </cfRule>
  </conditionalFormatting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BONČINA Natalija</cp:lastModifiedBy>
  <cp:lastPrinted>2025-04-08T12:49:26Z</cp:lastPrinted>
  <dcterms:created xsi:type="dcterms:W3CDTF">2016-09-16T10:35:18Z</dcterms:created>
  <dcterms:modified xsi:type="dcterms:W3CDTF">2025-08-06T14:16:20Z</dcterms:modified>
</cp:coreProperties>
</file>